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23250" windowHeight="12165"/>
  </bookViews>
  <sheets>
    <sheet name="Лист4" sheetId="1" r:id="rId1"/>
  </sheets>
  <calcPr calcId="144525"/>
</workbook>
</file>

<file path=xl/calcChain.xml><?xml version="1.0" encoding="utf-8"?>
<calcChain xmlns="http://schemas.openxmlformats.org/spreadsheetml/2006/main">
  <c r="F31" i="1" l="1"/>
  <c r="I31" i="1"/>
  <c r="H31" i="1"/>
  <c r="G31" i="1"/>
  <c r="E31" i="1"/>
  <c r="J6" i="1" l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M17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J22" i="1"/>
  <c r="K22" i="1"/>
  <c r="L22" i="1"/>
  <c r="M22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J27" i="1"/>
  <c r="K27" i="1"/>
  <c r="L27" i="1"/>
  <c r="M27" i="1"/>
  <c r="J28" i="1"/>
  <c r="K28" i="1"/>
  <c r="L28" i="1"/>
  <c r="M28" i="1"/>
  <c r="J29" i="1"/>
  <c r="K29" i="1"/>
  <c r="L29" i="1"/>
  <c r="M29" i="1"/>
  <c r="J30" i="1"/>
  <c r="K30" i="1"/>
  <c r="L30" i="1"/>
  <c r="M30" i="1"/>
  <c r="J31" i="1"/>
  <c r="K31" i="1"/>
  <c r="L31" i="1"/>
  <c r="M31" i="1"/>
  <c r="M5" i="1"/>
  <c r="L5" i="1"/>
  <c r="K5" i="1"/>
  <c r="J5" i="1"/>
</calcChain>
</file>

<file path=xl/sharedStrings.xml><?xml version="1.0" encoding="utf-8"?>
<sst xmlns="http://schemas.openxmlformats.org/spreadsheetml/2006/main" count="70" uniqueCount="68">
  <si>
    <t>№ п/п</t>
  </si>
  <si>
    <t>Развитие промышленности Краснодарского края и повышение ее конкурентоспособности</t>
  </si>
  <si>
    <t>Управление государственными финансами Краснодарского края</t>
  </si>
  <si>
    <t>Медиасреда Кубани</t>
  </si>
  <si>
    <t>Развитие сети автомобильных дорог Краснодарского края</t>
  </si>
  <si>
    <t>Развитие топливно-энергетического комплекса</t>
  </si>
  <si>
    <t>Развитие сельского хозяйства и регулирование рынков сельскохозяйственной продукции, сырья и продовольствия</t>
  </si>
  <si>
    <t>Информационное общество Кубани</t>
  </si>
  <si>
    <t>Противодействие незаконному обороту наркотиков</t>
  </si>
  <si>
    <t>Развитие физической культуры и спорта</t>
  </si>
  <si>
    <t>Обеспечение безопасности населения</t>
  </si>
  <si>
    <t>Социальная поддержка граждан</t>
  </si>
  <si>
    <t>Обеспечение участия Краснодарского края в подготовке и проведении Кубка конфедераций в 2017 году и чемпионата мира по футболу в 2018 году в Российской Федерации</t>
  </si>
  <si>
    <t>(тыс. рублей)</t>
  </si>
  <si>
    <t>Код классификации расходов бюджета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</si>
  <si>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</si>
  <si>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</si>
  <si>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</si>
  <si>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</si>
  <si>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</si>
  <si>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</si>
  <si>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</si>
  <si>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</si>
  <si>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</si>
  <si>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</si>
  <si>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13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</si>
  <si>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</si>
  <si>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</si>
  <si>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</si>
  <si>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</si>
  <si>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</si>
  <si>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</si>
  <si>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</si>
  <si>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</si>
  <si>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</si>
  <si>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</si>
  <si>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</si>
  <si>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2023 год</t>
  </si>
  <si>
    <t xml:space="preserve">Развитие образования </t>
  </si>
  <si>
    <t>Муниципальная политика и развитие гражданского общества</t>
  </si>
  <si>
    <t>Дети Тбилисского района</t>
  </si>
  <si>
    <t>Социально-экономическое и территориальное развитие</t>
  </si>
  <si>
    <t>Обеспечение жильем молодых семей</t>
  </si>
  <si>
    <t>Поддержка малого и среднего предпринимательства в Тбилисском районе</t>
  </si>
  <si>
    <t>Формирование и продвижение экономического и инвестиционно- привлекательного образа Тбилисского района за его пределами</t>
  </si>
  <si>
    <t>Молодежь Тбилисского района</t>
  </si>
  <si>
    <t>Развитие культуры Тбилисского района</t>
  </si>
  <si>
    <t>Энергосбережение и повышение энергетической эффективности</t>
  </si>
  <si>
    <t>Развитие пассажирского транспорта в Тбилисском районе</t>
  </si>
  <si>
    <t>Информационное обслуживание деятельности органов местного самоуправления</t>
  </si>
  <si>
    <t xml:space="preserve">Управление муниципальным имуществом </t>
  </si>
  <si>
    <t>ВСЕГО</t>
  </si>
  <si>
    <t>07</t>
  </si>
  <si>
    <t>15</t>
  </si>
  <si>
    <t>19</t>
  </si>
  <si>
    <t>Заместитель главы муниципального образования Тбилисский район,</t>
  </si>
  <si>
    <t>начальник финансового управления</t>
  </si>
  <si>
    <t>Н.А. Кривошеева</t>
  </si>
  <si>
    <t xml:space="preserve">Наименование муниципальной программы </t>
  </si>
  <si>
    <t>2020 год   (факт)</t>
  </si>
  <si>
    <t>2021 год  
 (на 1.10.2021)</t>
  </si>
  <si>
    <t>2022год</t>
  </si>
  <si>
    <t>2024 год</t>
  </si>
  <si>
    <t>2022г./2020г.,%</t>
  </si>
  <si>
    <t>2022г./2021г.,%</t>
  </si>
  <si>
    <t>2023г./2022г., %</t>
  </si>
  <si>
    <t>2024г./2023г.,%</t>
  </si>
  <si>
    <t>Сведения о расходах бюджета муниципального образования Тбилисский район по муниципальным программам на 2020 - 2024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</si>
</sst>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4" fontId="0" fillId="0" borderId="0" xfId="0" applyNumberForma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3" xfId="0" applyFont="1" applyBorder="1" applyAlignment="1">
      <alignment vertical="center" wrapText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4" applyNumberFormat="1" applyFont="1" applyFill="1" applyBorder="1" applyAlignment="1" applyProtection="1">
      <alignment horizontal="center" wrapText="1"/>
      <protection hidden="1"/>
    </xf>
    <xf numFmtId="164" fontId="5" fillId="0" borderId="1" xfId="2" applyNumberFormat="1" applyFont="1" applyFill="1" applyBorder="1" applyAlignment="1" applyProtection="1">
      <alignment horizontal="center" wrapText="1"/>
      <protection hidden="1"/>
    </xf>
    <xf numFmtId="0" fontId="7" fillId="0" borderId="3" xfId="0" applyFont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>
      <alignment vertical="center" wrapText="1"/>
    </xf>
    <xf numFmtId="164" fontId="5" fillId="0" borderId="1" xfId="2" applyNumberFormat="1" applyFont="1" applyFill="1" applyBorder="1" applyAlignment="1" applyProtection="1">
      <alignment wrapText="1"/>
      <protection hidden="1"/>
    </xf>
    <xf numFmtId="0" fontId="8" fillId="0" borderId="0" xfId="0" applyFont="1"/>
    <xf numFmtId="164" fontId="8" fillId="0" borderId="0" xfId="0" applyNumberFormat="1" applyFont="1"/>
    <xf numFmtId="164" fontId="5" fillId="0" borderId="0" xfId="4" applyNumberFormat="1" applyFont="1" applyFill="1" applyBorder="1" applyAlignment="1" applyProtection="1">
      <alignment horizontal="center" wrapText="1"/>
      <protection hidden="1"/>
    </xf>
    <xf numFmtId="0" fontId="9" fillId="0" borderId="0" xfId="0" applyFont="1"/>
    <xf numFmtId="0" fontId="11" fillId="0" borderId="0" xfId="0" applyFont="1"/>
    <xf numFmtId="0" fontId="10" fillId="0" borderId="0" xfId="1" applyFont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28" xfId="2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abSelected="1" zoomScale="80" zoomScaleNormal="80" workbookViewId="0">
      <selection activeCell="I19" sqref="I19"/>
    </sheetView>
  </sheetViews>
  <sheetFormatPr defaultRowHeight="15" x14ac:dyDescent="0.25"/>
  <cols>
    <col min="1" max="1" width="2.42578125" customWidth="1"/>
    <col min="2" max="2" width="8" customWidth="1"/>
    <col min="3" max="3" width="76.85546875" customWidth="1"/>
    <col min="4" max="4" width="13.85546875" customWidth="1"/>
    <col min="5" max="5" width="17.140625" customWidth="1"/>
    <col min="6" max="6" width="17.85546875" customWidth="1"/>
    <col min="7" max="7" width="16.28515625" customWidth="1"/>
    <col min="8" max="8" width="17.7109375" customWidth="1"/>
    <col min="9" max="9" width="15.85546875" customWidth="1"/>
    <col min="10" max="10" width="15.7109375" customWidth="1"/>
    <col min="11" max="11" width="14.5703125" customWidth="1"/>
    <col min="12" max="13" width="15.28515625" customWidth="1"/>
  </cols>
  <sheetData>
    <row r="1" spans="2:13" ht="38.25" customHeight="1" x14ac:dyDescent="0.35">
      <c r="B1" s="23" t="s">
        <v>67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2:13" x14ac:dyDescent="0.25">
      <c r="B2" s="1"/>
      <c r="C2" s="1"/>
      <c r="D2" s="1"/>
      <c r="E2" s="1"/>
      <c r="F2" s="1"/>
      <c r="G2" s="2"/>
    </row>
    <row r="3" spans="2:13" ht="15" customHeight="1" x14ac:dyDescent="0.3">
      <c r="B3" s="24" t="s">
        <v>13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 ht="101.25" x14ac:dyDescent="0.25">
      <c r="B4" s="4" t="s">
        <v>0</v>
      </c>
      <c r="C4" s="5" t="s">
        <v>58</v>
      </c>
      <c r="D4" s="5" t="s">
        <v>14</v>
      </c>
      <c r="E4" s="5" t="s">
        <v>59</v>
      </c>
      <c r="F4" s="5" t="s">
        <v>60</v>
      </c>
      <c r="G4" s="6" t="s">
        <v>61</v>
      </c>
      <c r="H4" s="6" t="s">
        <v>37</v>
      </c>
      <c r="I4" s="6" t="s">
        <v>62</v>
      </c>
      <c r="J4" s="5" t="s">
        <v>63</v>
      </c>
      <c r="K4" s="5" t="s">
        <v>64</v>
      </c>
      <c r="L4" s="5" t="s">
        <v>65</v>
      </c>
      <c r="M4" s="5" t="s">
        <v>66</v>
      </c>
    </row>
    <row r="5" spans="2:13" ht="21" thickBot="1" x14ac:dyDescent="0.35">
      <c r="B5" s="7">
        <v>1</v>
      </c>
      <c r="C5" s="8" t="s">
        <v>38</v>
      </c>
      <c r="D5" s="9" t="s">
        <v>15</v>
      </c>
      <c r="E5" s="10">
        <v>604923.69999999995</v>
      </c>
      <c r="F5" s="11">
        <v>683224.1</v>
      </c>
      <c r="G5" s="12">
        <v>654521.30000000005</v>
      </c>
      <c r="H5" s="12">
        <v>643685.19999999995</v>
      </c>
      <c r="I5" s="12">
        <v>604956.19999999995</v>
      </c>
      <c r="J5" s="11">
        <f>G5/E5*100</f>
        <v>108.19898443390466</v>
      </c>
      <c r="K5" s="11">
        <f>G5/F5*100</f>
        <v>95.798918685684541</v>
      </c>
      <c r="L5" s="11">
        <f>H5/G5*100</f>
        <v>98.344423626855217</v>
      </c>
      <c r="M5" s="11">
        <f>I5/H5*100</f>
        <v>93.983239011864811</v>
      </c>
    </row>
    <row r="6" spans="2:13" ht="41.25" thickBot="1" x14ac:dyDescent="0.35">
      <c r="B6" s="7">
        <v>2</v>
      </c>
      <c r="C6" s="8" t="s">
        <v>39</v>
      </c>
      <c r="D6" s="9" t="s">
        <v>16</v>
      </c>
      <c r="E6" s="10">
        <v>7455.1</v>
      </c>
      <c r="F6" s="11">
        <v>5606.2</v>
      </c>
      <c r="G6" s="12">
        <v>4408.8</v>
      </c>
      <c r="H6" s="12">
        <v>3303.7</v>
      </c>
      <c r="I6" s="12">
        <v>3303.7</v>
      </c>
      <c r="J6" s="11">
        <f t="shared" ref="J6:J31" si="0">G6/E6*100</f>
        <v>59.13803973119073</v>
      </c>
      <c r="K6" s="11">
        <f t="shared" ref="K6:K31" si="1">G6/F6*100</f>
        <v>78.641504049088525</v>
      </c>
      <c r="L6" s="11">
        <f t="shared" ref="L6:L31" si="2">H6/G6*100</f>
        <v>74.934222464162588</v>
      </c>
      <c r="M6" s="11">
        <f t="shared" ref="M6:M31" si="3">I6/H6*100</f>
        <v>100</v>
      </c>
    </row>
    <row r="7" spans="2:13" ht="21" thickBot="1" x14ac:dyDescent="0.35">
      <c r="B7" s="7">
        <v>3</v>
      </c>
      <c r="C7" s="8" t="s">
        <v>40</v>
      </c>
      <c r="D7" s="9" t="s">
        <v>17</v>
      </c>
      <c r="E7" s="10">
        <v>769.2</v>
      </c>
      <c r="F7" s="11">
        <v>2805.8</v>
      </c>
      <c r="G7" s="12">
        <v>2818.9</v>
      </c>
      <c r="H7" s="12">
        <v>2818.9</v>
      </c>
      <c r="I7" s="12">
        <v>2818.9</v>
      </c>
      <c r="J7" s="11">
        <f t="shared" si="0"/>
        <v>366.47165886635469</v>
      </c>
      <c r="K7" s="11">
        <f t="shared" si="1"/>
        <v>100.46689001354336</v>
      </c>
      <c r="L7" s="11">
        <f t="shared" si="2"/>
        <v>100</v>
      </c>
      <c r="M7" s="11">
        <f t="shared" si="3"/>
        <v>100</v>
      </c>
    </row>
    <row r="8" spans="2:13" ht="21" thickBot="1" x14ac:dyDescent="0.35">
      <c r="B8" s="7">
        <v>4</v>
      </c>
      <c r="C8" s="8" t="s">
        <v>41</v>
      </c>
      <c r="D8" s="9" t="s">
        <v>18</v>
      </c>
      <c r="E8" s="10">
        <v>8812</v>
      </c>
      <c r="F8" s="11">
        <v>203859.3</v>
      </c>
      <c r="G8" s="12">
        <v>442786.7</v>
      </c>
      <c r="H8" s="12">
        <v>357038.2</v>
      </c>
      <c r="I8" s="12">
        <v>0</v>
      </c>
      <c r="J8" s="11">
        <f t="shared" si="0"/>
        <v>5024.8150249659557</v>
      </c>
      <c r="K8" s="11">
        <f t="shared" si="1"/>
        <v>217.20210949414621</v>
      </c>
      <c r="L8" s="11">
        <f t="shared" si="2"/>
        <v>80.634355096934939</v>
      </c>
      <c r="M8" s="11">
        <f t="shared" si="3"/>
        <v>0</v>
      </c>
    </row>
    <row r="9" spans="2:13" ht="21" thickBot="1" x14ac:dyDescent="0.35">
      <c r="B9" s="7">
        <v>5</v>
      </c>
      <c r="C9" s="8" t="s">
        <v>42</v>
      </c>
      <c r="D9" s="9" t="s">
        <v>19</v>
      </c>
      <c r="E9" s="10">
        <v>6215.2</v>
      </c>
      <c r="F9" s="11">
        <v>7197.9</v>
      </c>
      <c r="G9" s="12">
        <v>4979.5</v>
      </c>
      <c r="H9" s="12">
        <v>6109.4</v>
      </c>
      <c r="I9" s="12">
        <v>4564.3999999999996</v>
      </c>
      <c r="J9" s="11">
        <f t="shared" si="0"/>
        <v>80.11809756725448</v>
      </c>
      <c r="K9" s="11">
        <f t="shared" si="1"/>
        <v>69.179899692966003</v>
      </c>
      <c r="L9" s="11">
        <f t="shared" si="2"/>
        <v>122.69103323626868</v>
      </c>
      <c r="M9" s="11">
        <f t="shared" si="3"/>
        <v>74.711100926441219</v>
      </c>
    </row>
    <row r="10" spans="2:13" ht="60" customHeight="1" thickBot="1" x14ac:dyDescent="0.35">
      <c r="B10" s="7">
        <v>6</v>
      </c>
      <c r="C10" s="8" t="s">
        <v>43</v>
      </c>
      <c r="D10" s="9" t="s">
        <v>20</v>
      </c>
      <c r="E10" s="13">
        <v>2283.6</v>
      </c>
      <c r="F10" s="11">
        <v>1816</v>
      </c>
      <c r="G10" s="12">
        <v>1827</v>
      </c>
      <c r="H10" s="12">
        <v>1880.2</v>
      </c>
      <c r="I10" s="12">
        <v>1880.2</v>
      </c>
      <c r="J10" s="11">
        <f t="shared" si="0"/>
        <v>80.005254860746192</v>
      </c>
      <c r="K10" s="11">
        <f t="shared" si="1"/>
        <v>100.60572687224669</v>
      </c>
      <c r="L10" s="11">
        <f t="shared" si="2"/>
        <v>102.91187739463601</v>
      </c>
      <c r="M10" s="11">
        <f t="shared" si="3"/>
        <v>100</v>
      </c>
    </row>
    <row r="11" spans="2:13" ht="61.5" thickBot="1" x14ac:dyDescent="0.35">
      <c r="B11" s="7">
        <v>7</v>
      </c>
      <c r="C11" s="8" t="s">
        <v>44</v>
      </c>
      <c r="D11" s="9" t="s">
        <v>52</v>
      </c>
      <c r="E11" s="13">
        <v>382.3</v>
      </c>
      <c r="F11" s="11">
        <v>100</v>
      </c>
      <c r="G11" s="12">
        <v>612</v>
      </c>
      <c r="H11" s="12">
        <v>612</v>
      </c>
      <c r="I11" s="12">
        <v>612</v>
      </c>
      <c r="J11" s="11">
        <f t="shared" si="0"/>
        <v>160.08370389746273</v>
      </c>
      <c r="K11" s="11">
        <f t="shared" si="1"/>
        <v>612</v>
      </c>
      <c r="L11" s="11">
        <f t="shared" si="2"/>
        <v>100</v>
      </c>
      <c r="M11" s="11">
        <f t="shared" si="3"/>
        <v>100</v>
      </c>
    </row>
    <row r="12" spans="2:13" ht="21" thickBot="1" x14ac:dyDescent="0.35">
      <c r="B12" s="7">
        <v>8</v>
      </c>
      <c r="C12" s="8" t="s">
        <v>45</v>
      </c>
      <c r="D12" s="9" t="s">
        <v>21</v>
      </c>
      <c r="E12" s="13">
        <v>6158.5</v>
      </c>
      <c r="F12" s="11">
        <v>6932</v>
      </c>
      <c r="G12" s="12">
        <v>6983</v>
      </c>
      <c r="H12" s="12">
        <v>7141.4</v>
      </c>
      <c r="I12" s="12">
        <v>7141.4</v>
      </c>
      <c r="J12" s="11">
        <f t="shared" si="0"/>
        <v>113.3880003247544</v>
      </c>
      <c r="K12" s="11">
        <f t="shared" si="1"/>
        <v>100.73571840738605</v>
      </c>
      <c r="L12" s="11">
        <f t="shared" si="2"/>
        <v>102.26836603179149</v>
      </c>
      <c r="M12" s="11">
        <f t="shared" si="3"/>
        <v>100</v>
      </c>
    </row>
    <row r="13" spans="2:13" ht="21" thickBot="1" x14ac:dyDescent="0.35">
      <c r="B13" s="7">
        <v>9</v>
      </c>
      <c r="C13" s="8" t="s">
        <v>9</v>
      </c>
      <c r="D13" s="9" t="s">
        <v>22</v>
      </c>
      <c r="E13" s="13">
        <v>24752.3</v>
      </c>
      <c r="F13" s="11">
        <v>76169.7</v>
      </c>
      <c r="G13" s="12">
        <v>34035.1</v>
      </c>
      <c r="H13" s="12">
        <v>38234.9</v>
      </c>
      <c r="I13" s="12">
        <v>34520.6</v>
      </c>
      <c r="J13" s="11">
        <f t="shared" si="0"/>
        <v>137.50277751966485</v>
      </c>
      <c r="K13" s="11">
        <f t="shared" si="1"/>
        <v>44.683253314638236</v>
      </c>
      <c r="L13" s="11">
        <f t="shared" si="2"/>
        <v>112.33961410426296</v>
      </c>
      <c r="M13" s="11">
        <f t="shared" si="3"/>
        <v>90.28557678979152</v>
      </c>
    </row>
    <row r="14" spans="2:13" ht="21" thickBot="1" x14ac:dyDescent="0.35">
      <c r="B14" s="7">
        <v>10</v>
      </c>
      <c r="C14" s="8" t="s">
        <v>10</v>
      </c>
      <c r="D14" s="9" t="s">
        <v>23</v>
      </c>
      <c r="E14" s="13">
        <v>32025.4</v>
      </c>
      <c r="F14" s="11">
        <v>40178.800000000003</v>
      </c>
      <c r="G14" s="12">
        <v>45043.4</v>
      </c>
      <c r="H14" s="12">
        <v>51218.8</v>
      </c>
      <c r="I14" s="12">
        <v>56104.800000000003</v>
      </c>
      <c r="J14" s="11">
        <f t="shared" si="0"/>
        <v>140.64898486826081</v>
      </c>
      <c r="K14" s="11">
        <f t="shared" si="1"/>
        <v>112.10738001134925</v>
      </c>
      <c r="L14" s="11">
        <f t="shared" si="2"/>
        <v>113.70988868513479</v>
      </c>
      <c r="M14" s="11">
        <f t="shared" si="3"/>
        <v>109.53946597733643</v>
      </c>
    </row>
    <row r="15" spans="2:13" ht="21" thickBot="1" x14ac:dyDescent="0.35">
      <c r="B15" s="7">
        <v>11</v>
      </c>
      <c r="C15" s="8" t="s">
        <v>46</v>
      </c>
      <c r="D15" s="9" t="s">
        <v>24</v>
      </c>
      <c r="E15" s="13">
        <v>76795.7</v>
      </c>
      <c r="F15" s="11">
        <v>66032.600000000006</v>
      </c>
      <c r="G15" s="12">
        <v>66610.100000000006</v>
      </c>
      <c r="H15" s="12">
        <v>60866.400000000001</v>
      </c>
      <c r="I15" s="12">
        <v>60871.9</v>
      </c>
      <c r="J15" s="11">
        <f t="shared" si="0"/>
        <v>86.736757396572997</v>
      </c>
      <c r="K15" s="11">
        <f t="shared" si="1"/>
        <v>100.87456801640403</v>
      </c>
      <c r="L15" s="11">
        <f t="shared" si="2"/>
        <v>91.37713349777286</v>
      </c>
      <c r="M15" s="11">
        <f t="shared" si="3"/>
        <v>100.0090361841673</v>
      </c>
    </row>
    <row r="16" spans="2:13" ht="41.25" thickBot="1" x14ac:dyDescent="0.35">
      <c r="B16" s="7">
        <v>12</v>
      </c>
      <c r="C16" s="8" t="s">
        <v>47</v>
      </c>
      <c r="D16" s="9" t="s">
        <v>25</v>
      </c>
      <c r="E16" s="13">
        <v>9340.7999999999993</v>
      </c>
      <c r="F16" s="11">
        <v>27088.9</v>
      </c>
      <c r="G16" s="12">
        <v>10796.9</v>
      </c>
      <c r="H16" s="12">
        <v>10796.9</v>
      </c>
      <c r="I16" s="12">
        <v>10796.9</v>
      </c>
      <c r="J16" s="11">
        <f t="shared" si="0"/>
        <v>115.58860054813293</v>
      </c>
      <c r="K16" s="11">
        <f t="shared" si="1"/>
        <v>39.85728471809486</v>
      </c>
      <c r="L16" s="11">
        <f t="shared" si="2"/>
        <v>100</v>
      </c>
      <c r="M16" s="11">
        <f t="shared" si="3"/>
        <v>100</v>
      </c>
    </row>
    <row r="17" spans="2:13" ht="54.75" customHeight="1" thickBot="1" x14ac:dyDescent="0.35">
      <c r="B17" s="7">
        <v>13</v>
      </c>
      <c r="C17" s="14" t="s">
        <v>48</v>
      </c>
      <c r="D17" s="9" t="s">
        <v>53</v>
      </c>
      <c r="E17" s="13">
        <v>11036.2</v>
      </c>
      <c r="F17" s="11">
        <v>19391.900000000001</v>
      </c>
      <c r="G17" s="12">
        <v>13959.6</v>
      </c>
      <c r="H17" s="12">
        <v>13209.6</v>
      </c>
      <c r="I17" s="12">
        <v>11353.9</v>
      </c>
      <c r="J17" s="11">
        <f t="shared" si="0"/>
        <v>126.48919011978761</v>
      </c>
      <c r="K17" s="11">
        <f t="shared" si="1"/>
        <v>71.986757357453371</v>
      </c>
      <c r="L17" s="11">
        <f t="shared" si="2"/>
        <v>94.627353219289958</v>
      </c>
      <c r="M17" s="11">
        <f t="shared" si="3"/>
        <v>85.951883478682163</v>
      </c>
    </row>
    <row r="18" spans="2:13" ht="21" thickBot="1" x14ac:dyDescent="0.35">
      <c r="B18" s="7">
        <v>14</v>
      </c>
      <c r="C18" s="8" t="s">
        <v>11</v>
      </c>
      <c r="D18" s="9" t="s">
        <v>26</v>
      </c>
      <c r="E18" s="13">
        <v>82112.899999999994</v>
      </c>
      <c r="F18" s="11">
        <v>88101</v>
      </c>
      <c r="G18" s="12">
        <v>88669</v>
      </c>
      <c r="H18" s="12">
        <v>90584.3</v>
      </c>
      <c r="I18" s="12">
        <v>90218.5</v>
      </c>
      <c r="J18" s="11">
        <f t="shared" si="0"/>
        <v>107.98425095204287</v>
      </c>
      <c r="K18" s="11">
        <f t="shared" si="1"/>
        <v>100.64471458893769</v>
      </c>
      <c r="L18" s="11">
        <f t="shared" si="2"/>
        <v>102.16005593837755</v>
      </c>
      <c r="M18" s="11">
        <f t="shared" si="3"/>
        <v>99.596177262505748</v>
      </c>
    </row>
    <row r="19" spans="2:13" ht="77.25" customHeight="1" thickBot="1" x14ac:dyDescent="0.35">
      <c r="B19" s="7">
        <v>15</v>
      </c>
      <c r="C19" s="14" t="s">
        <v>49</v>
      </c>
      <c r="D19" s="9" t="s">
        <v>27</v>
      </c>
      <c r="E19" s="13">
        <v>2185.6999999999998</v>
      </c>
      <c r="F19" s="11">
        <v>2335.6</v>
      </c>
      <c r="G19" s="12">
        <v>2335.6</v>
      </c>
      <c r="H19" s="12">
        <v>85.6</v>
      </c>
      <c r="I19" s="12">
        <v>85.6</v>
      </c>
      <c r="J19" s="11">
        <f t="shared" si="0"/>
        <v>106.8582147595736</v>
      </c>
      <c r="K19" s="11">
        <f t="shared" si="1"/>
        <v>100</v>
      </c>
      <c r="L19" s="11">
        <f t="shared" si="2"/>
        <v>3.6650111320431584</v>
      </c>
      <c r="M19" s="11">
        <f t="shared" si="3"/>
        <v>100</v>
      </c>
    </row>
    <row r="20" spans="2:13" ht="85.5" customHeight="1" thickBot="1" x14ac:dyDescent="0.35">
      <c r="B20" s="7">
        <v>16</v>
      </c>
      <c r="C20" s="8" t="s">
        <v>6</v>
      </c>
      <c r="D20" s="9" t="s">
        <v>54</v>
      </c>
      <c r="E20" s="13">
        <v>21858.400000000001</v>
      </c>
      <c r="F20" s="11">
        <v>14413.1</v>
      </c>
      <c r="G20" s="12">
        <v>13931.6</v>
      </c>
      <c r="H20" s="12">
        <v>13938.7</v>
      </c>
      <c r="I20" s="12">
        <v>19912.8</v>
      </c>
      <c r="J20" s="11">
        <f t="shared" si="0"/>
        <v>63.735680562163743</v>
      </c>
      <c r="K20" s="11">
        <f t="shared" si="1"/>
        <v>96.659289118926523</v>
      </c>
      <c r="L20" s="11">
        <f t="shared" si="2"/>
        <v>100.05096327772833</v>
      </c>
      <c r="M20" s="11">
        <f t="shared" si="3"/>
        <v>142.85980758607329</v>
      </c>
    </row>
    <row r="21" spans="2:13" ht="21" thickBot="1" x14ac:dyDescent="0.35">
      <c r="B21" s="7">
        <v>17</v>
      </c>
      <c r="C21" s="8" t="s">
        <v>50</v>
      </c>
      <c r="D21" s="9" t="s">
        <v>28</v>
      </c>
      <c r="E21" s="13">
        <v>5788.6</v>
      </c>
      <c r="F21" s="11">
        <v>5849.1</v>
      </c>
      <c r="G21" s="12">
        <v>5719.6</v>
      </c>
      <c r="H21" s="12">
        <v>5856.7</v>
      </c>
      <c r="I21" s="12">
        <v>5856.7</v>
      </c>
      <c r="J21" s="11">
        <f t="shared" si="0"/>
        <v>98.808001934837435</v>
      </c>
      <c r="K21" s="11">
        <f t="shared" si="1"/>
        <v>97.785984168504555</v>
      </c>
      <c r="L21" s="11">
        <f t="shared" si="2"/>
        <v>102.39702077068324</v>
      </c>
      <c r="M21" s="11">
        <f t="shared" si="3"/>
        <v>100</v>
      </c>
    </row>
    <row r="22" spans="2:13" ht="40.5" hidden="1" x14ac:dyDescent="0.3">
      <c r="B22" s="7">
        <v>18</v>
      </c>
      <c r="C22" s="15" t="s">
        <v>8</v>
      </c>
      <c r="D22" s="9" t="s">
        <v>28</v>
      </c>
      <c r="E22" s="13"/>
      <c r="F22" s="11"/>
      <c r="G22" s="12"/>
      <c r="H22" s="12"/>
      <c r="I22" s="12"/>
      <c r="J22" s="11" t="e">
        <f t="shared" si="0"/>
        <v>#DIV/0!</v>
      </c>
      <c r="K22" s="11" t="e">
        <f t="shared" si="1"/>
        <v>#DIV/0!</v>
      </c>
      <c r="L22" s="11" t="e">
        <f t="shared" si="2"/>
        <v>#DIV/0!</v>
      </c>
      <c r="M22" s="11" t="e">
        <f t="shared" si="3"/>
        <v>#DIV/0!</v>
      </c>
    </row>
    <row r="23" spans="2:13" ht="20.25" hidden="1" x14ac:dyDescent="0.3">
      <c r="B23" s="7">
        <v>19</v>
      </c>
      <c r="C23" s="15" t="s">
        <v>7</v>
      </c>
      <c r="D23" s="9" t="s">
        <v>29</v>
      </c>
      <c r="E23" s="13"/>
      <c r="F23" s="11"/>
      <c r="G23" s="12"/>
      <c r="H23" s="12"/>
      <c r="I23" s="12"/>
      <c r="J23" s="11" t="e">
        <f t="shared" si="0"/>
        <v>#DIV/0!</v>
      </c>
      <c r="K23" s="11" t="e">
        <f t="shared" si="1"/>
        <v>#DIV/0!</v>
      </c>
      <c r="L23" s="11" t="e">
        <f t="shared" si="2"/>
        <v>#DIV/0!</v>
      </c>
      <c r="M23" s="11" t="e">
        <f t="shared" si="3"/>
        <v>#DIV/0!</v>
      </c>
    </row>
    <row r="24" spans="2:13" ht="111.75" hidden="1" customHeight="1" x14ac:dyDescent="0.3">
      <c r="B24" s="7">
        <v>20</v>
      </c>
      <c r="C24" s="15" t="s">
        <v>6</v>
      </c>
      <c r="D24" s="9" t="s">
        <v>30</v>
      </c>
      <c r="E24" s="13"/>
      <c r="F24" s="11"/>
      <c r="G24" s="12"/>
      <c r="H24" s="12"/>
      <c r="I24" s="12"/>
      <c r="J24" s="11" t="e">
        <f t="shared" si="0"/>
        <v>#DIV/0!</v>
      </c>
      <c r="K24" s="11" t="e">
        <f t="shared" si="1"/>
        <v>#DIV/0!</v>
      </c>
      <c r="L24" s="11" t="e">
        <f t="shared" si="2"/>
        <v>#DIV/0!</v>
      </c>
      <c r="M24" s="11" t="e">
        <f t="shared" si="3"/>
        <v>#DIV/0!</v>
      </c>
    </row>
    <row r="25" spans="2:13" ht="41.25" hidden="1" customHeight="1" x14ac:dyDescent="0.3">
      <c r="B25" s="7">
        <v>21</v>
      </c>
      <c r="C25" s="15" t="s">
        <v>5</v>
      </c>
      <c r="D25" s="9" t="s">
        <v>31</v>
      </c>
      <c r="E25" s="13"/>
      <c r="F25" s="11"/>
      <c r="G25" s="12"/>
      <c r="H25" s="12"/>
      <c r="I25" s="12"/>
      <c r="J25" s="11" t="e">
        <f t="shared" si="0"/>
        <v>#DIV/0!</v>
      </c>
      <c r="K25" s="11" t="e">
        <f t="shared" si="1"/>
        <v>#DIV/0!</v>
      </c>
      <c r="L25" s="11" t="e">
        <f t="shared" si="2"/>
        <v>#DIV/0!</v>
      </c>
      <c r="M25" s="11" t="e">
        <f t="shared" si="3"/>
        <v>#DIV/0!</v>
      </c>
    </row>
    <row r="26" spans="2:13" ht="132" hidden="1" customHeight="1" x14ac:dyDescent="0.3">
      <c r="B26" s="7">
        <v>22</v>
      </c>
      <c r="C26" s="15" t="s">
        <v>12</v>
      </c>
      <c r="D26" s="9" t="s">
        <v>32</v>
      </c>
      <c r="E26" s="13"/>
      <c r="F26" s="11"/>
      <c r="G26" s="12"/>
      <c r="H26" s="12"/>
      <c r="I26" s="12"/>
      <c r="J26" s="11" t="e">
        <f t="shared" si="0"/>
        <v>#DIV/0!</v>
      </c>
      <c r="K26" s="11">
        <v>0</v>
      </c>
      <c r="L26" s="11">
        <v>0</v>
      </c>
      <c r="M26" s="11">
        <v>0</v>
      </c>
    </row>
    <row r="27" spans="2:13" ht="75" hidden="1" customHeight="1" x14ac:dyDescent="0.3">
      <c r="B27" s="7">
        <v>23</v>
      </c>
      <c r="C27" s="15" t="s">
        <v>1</v>
      </c>
      <c r="D27" s="9" t="s">
        <v>33</v>
      </c>
      <c r="E27" s="13"/>
      <c r="F27" s="11"/>
      <c r="G27" s="12"/>
      <c r="H27" s="12"/>
      <c r="I27" s="12"/>
      <c r="J27" s="11" t="e">
        <f t="shared" si="0"/>
        <v>#DIV/0!</v>
      </c>
      <c r="K27" s="11" t="e">
        <f t="shared" si="1"/>
        <v>#DIV/0!</v>
      </c>
      <c r="L27" s="11" t="e">
        <f t="shared" si="2"/>
        <v>#DIV/0!</v>
      </c>
      <c r="M27" s="11" t="e">
        <f t="shared" si="3"/>
        <v>#DIV/0!</v>
      </c>
    </row>
    <row r="28" spans="2:13" ht="54.75" hidden="1" customHeight="1" x14ac:dyDescent="0.3">
      <c r="B28" s="7">
        <v>24</v>
      </c>
      <c r="C28" s="15" t="s">
        <v>2</v>
      </c>
      <c r="D28" s="9" t="s">
        <v>34</v>
      </c>
      <c r="E28" s="13"/>
      <c r="F28" s="11"/>
      <c r="G28" s="12"/>
      <c r="H28" s="12"/>
      <c r="I28" s="12"/>
      <c r="J28" s="11" t="e">
        <f t="shared" si="0"/>
        <v>#DIV/0!</v>
      </c>
      <c r="K28" s="11" t="e">
        <f t="shared" si="1"/>
        <v>#DIV/0!</v>
      </c>
      <c r="L28" s="11" t="e">
        <f t="shared" si="2"/>
        <v>#DIV/0!</v>
      </c>
      <c r="M28" s="11" t="e">
        <f t="shared" si="3"/>
        <v>#DIV/0!</v>
      </c>
    </row>
    <row r="29" spans="2:13" ht="20.25" hidden="1" x14ac:dyDescent="0.3">
      <c r="B29" s="7">
        <v>25</v>
      </c>
      <c r="C29" s="15" t="s">
        <v>3</v>
      </c>
      <c r="D29" s="9" t="s">
        <v>35</v>
      </c>
      <c r="E29" s="13"/>
      <c r="F29" s="11"/>
      <c r="G29" s="12"/>
      <c r="H29" s="12"/>
      <c r="I29" s="12"/>
      <c r="J29" s="11" t="e">
        <f t="shared" si="0"/>
        <v>#DIV/0!</v>
      </c>
      <c r="K29" s="11" t="e">
        <f t="shared" si="1"/>
        <v>#DIV/0!</v>
      </c>
      <c r="L29" s="11" t="e">
        <f t="shared" si="2"/>
        <v>#DIV/0!</v>
      </c>
      <c r="M29" s="11" t="e">
        <f t="shared" si="3"/>
        <v>#DIV/0!</v>
      </c>
    </row>
    <row r="30" spans="2:13" ht="55.5" hidden="1" customHeight="1" x14ac:dyDescent="0.3">
      <c r="B30" s="7">
        <v>26</v>
      </c>
      <c r="C30" s="15" t="s">
        <v>4</v>
      </c>
      <c r="D30" s="9" t="s">
        <v>36</v>
      </c>
      <c r="E30" s="13"/>
      <c r="F30" s="11"/>
      <c r="G30" s="12"/>
      <c r="H30" s="12"/>
      <c r="I30" s="12"/>
      <c r="J30" s="11" t="e">
        <f t="shared" si="0"/>
        <v>#DIV/0!</v>
      </c>
      <c r="K30" s="11" t="e">
        <f t="shared" si="1"/>
        <v>#DIV/0!</v>
      </c>
      <c r="L30" s="11" t="e">
        <f t="shared" si="2"/>
        <v>#DIV/0!</v>
      </c>
      <c r="M30" s="11" t="e">
        <f t="shared" si="3"/>
        <v>#DIV/0!</v>
      </c>
    </row>
    <row r="31" spans="2:13" ht="41.25" customHeight="1" thickBot="1" x14ac:dyDescent="0.35">
      <c r="B31" s="7"/>
      <c r="C31" s="16" t="s">
        <v>51</v>
      </c>
      <c r="D31" s="9"/>
      <c r="E31" s="13">
        <f>SUM(E5:E21)</f>
        <v>902895.59999999986</v>
      </c>
      <c r="F31" s="17">
        <f>SUM(F5:F21)</f>
        <v>1251102</v>
      </c>
      <c r="G31" s="17">
        <f t="shared" ref="G31:I31" si="4">SUM(G5:G21)</f>
        <v>1400038.1000000006</v>
      </c>
      <c r="H31" s="17">
        <f t="shared" si="4"/>
        <v>1307380.8999999999</v>
      </c>
      <c r="I31" s="17">
        <f t="shared" si="4"/>
        <v>914998.5</v>
      </c>
      <c r="J31" s="11">
        <f t="shared" si="0"/>
        <v>155.06090626646102</v>
      </c>
      <c r="K31" s="11">
        <f t="shared" si="1"/>
        <v>111.90439308705449</v>
      </c>
      <c r="L31" s="11">
        <f t="shared" si="2"/>
        <v>93.381808680777993</v>
      </c>
      <c r="M31" s="11">
        <f t="shared" si="3"/>
        <v>69.98713993756526</v>
      </c>
    </row>
    <row r="32" spans="2:13" ht="21" x14ac:dyDescent="0.35">
      <c r="B32" s="18"/>
      <c r="C32" s="18"/>
      <c r="D32" s="18"/>
      <c r="E32" s="19"/>
      <c r="F32" s="18"/>
      <c r="G32" s="20"/>
      <c r="H32" s="20"/>
      <c r="I32" s="20"/>
      <c r="J32" s="18"/>
      <c r="K32" s="18"/>
      <c r="L32" s="18"/>
      <c r="M32" s="18"/>
    </row>
    <row r="34" spans="3:13" x14ac:dyDescent="0.25">
      <c r="G34" s="3"/>
    </row>
    <row r="36" spans="3:13" ht="30.75" x14ac:dyDescent="0.45">
      <c r="C36" s="22" t="s">
        <v>55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3:13" ht="30.75" x14ac:dyDescent="0.45">
      <c r="C37" s="22" t="s">
        <v>56</v>
      </c>
      <c r="D37" s="22"/>
      <c r="E37" s="22"/>
      <c r="F37" s="22"/>
      <c r="G37" s="22"/>
      <c r="H37" s="22"/>
      <c r="I37" s="22"/>
      <c r="J37" s="22"/>
      <c r="K37" s="22"/>
      <c r="L37" s="22" t="s">
        <v>57</v>
      </c>
      <c r="M37" s="22"/>
    </row>
    <row r="38" spans="3:13" ht="26.25" x14ac:dyDescent="0.4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</sheetData>
  <mergeCells count="2">
    <mergeCell ref="B1:M1"/>
    <mergeCell ref="B3:M3"/>
  </mergeCells>
  <pageMargins left="0.78740157480314965" right="0.78740157480314965" top="1.1811023622047245" bottom="0.39370078740157483" header="0.31496062992125984" footer="0.31496062992125984"/>
  <pageSetup paperSize="9" scale="47" orientation="landscape" r:id="rId1"/>
  <headerFooter differentFirst="1">
    <oddHeader>&amp;C&amp;"Times New Roman,обычный"&amp;12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</dc:creator>
  <cp:lastModifiedBy>Vetshtein</cp:lastModifiedBy>
  <cp:lastPrinted>2021-11-09T12:01:54Z</cp:lastPrinted>
  <dcterms:created xsi:type="dcterms:W3CDTF">2016-10-26T14:09:11Z</dcterms:created>
  <dcterms:modified xsi:type="dcterms:W3CDTF">2021-11-09T12:01:57Z</dcterms:modified>
</cp:coreProperties>
</file>